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7" i="1" l="1"/>
  <c r="I37" i="1"/>
  <c r="J37" i="1"/>
  <c r="K37" i="1"/>
  <c r="L37" i="1"/>
  <c r="M37" i="1"/>
  <c r="N37" i="1"/>
  <c r="O37" i="1"/>
  <c r="P37" i="1"/>
  <c r="Q37" i="1"/>
  <c r="R37" i="1"/>
  <c r="S37" i="1"/>
  <c r="T37" i="1"/>
  <c r="S36" i="1"/>
  <c r="R36" i="1"/>
  <c r="P36" i="1"/>
  <c r="O36" i="1"/>
  <c r="M36" i="1"/>
  <c r="L36" i="1"/>
  <c r="J36" i="1"/>
  <c r="I36" i="1"/>
  <c r="H36" i="1"/>
  <c r="T36" i="1" s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S33" i="1"/>
  <c r="R33" i="1"/>
  <c r="P33" i="1"/>
  <c r="O33" i="1"/>
  <c r="M33" i="1"/>
  <c r="L33" i="1"/>
  <c r="J33" i="1"/>
  <c r="I33" i="1"/>
  <c r="H33" i="1"/>
  <c r="T33" i="1" s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S30" i="1"/>
  <c r="R30" i="1"/>
  <c r="P30" i="1"/>
  <c r="O30" i="1"/>
  <c r="M30" i="1"/>
  <c r="L30" i="1"/>
  <c r="J30" i="1"/>
  <c r="I30" i="1"/>
  <c r="H30" i="1"/>
  <c r="T30" i="1" s="1"/>
  <c r="S23" i="1"/>
  <c r="R23" i="1"/>
  <c r="P23" i="1"/>
  <c r="O23" i="1"/>
  <c r="M23" i="1"/>
  <c r="L23" i="1"/>
  <c r="J23" i="1"/>
  <c r="I23" i="1"/>
  <c r="H23" i="1"/>
  <c r="T23" i="1" s="1"/>
  <c r="S20" i="1"/>
  <c r="R20" i="1"/>
  <c r="P20" i="1"/>
  <c r="O20" i="1"/>
  <c r="M20" i="1"/>
  <c r="L20" i="1"/>
  <c r="J20" i="1"/>
  <c r="I20" i="1"/>
  <c r="H20" i="1"/>
  <c r="Q20" i="1" s="1"/>
  <c r="S18" i="1"/>
  <c r="R18" i="1"/>
  <c r="P18" i="1"/>
  <c r="O18" i="1"/>
  <c r="M18" i="1"/>
  <c r="L18" i="1"/>
  <c r="J18" i="1"/>
  <c r="I18" i="1"/>
  <c r="H18" i="1"/>
  <c r="T18" i="1" s="1"/>
  <c r="S15" i="1"/>
  <c r="R15" i="1"/>
  <c r="P15" i="1"/>
  <c r="O15" i="1"/>
  <c r="M15" i="1"/>
  <c r="L15" i="1"/>
  <c r="J15" i="1"/>
  <c r="I15" i="1"/>
  <c r="H15" i="1"/>
  <c r="T15" i="1" s="1"/>
  <c r="S14" i="1"/>
  <c r="R14" i="1"/>
  <c r="P14" i="1"/>
  <c r="O14" i="1"/>
  <c r="M14" i="1"/>
  <c r="L14" i="1"/>
  <c r="J14" i="1"/>
  <c r="I14" i="1"/>
  <c r="H14" i="1"/>
  <c r="T14" i="1" s="1"/>
  <c r="E36" i="1"/>
  <c r="D36" i="1"/>
  <c r="C36" i="1"/>
  <c r="K36" i="1" l="1"/>
  <c r="Q36" i="1"/>
  <c r="N36" i="1"/>
  <c r="K33" i="1"/>
  <c r="Q33" i="1"/>
  <c r="N33" i="1"/>
  <c r="K30" i="1"/>
  <c r="Q30" i="1"/>
  <c r="N30" i="1"/>
  <c r="K23" i="1"/>
  <c r="Q23" i="1"/>
  <c r="N23" i="1"/>
  <c r="N20" i="1"/>
  <c r="T20" i="1"/>
  <c r="K20" i="1"/>
  <c r="K18" i="1"/>
  <c r="Q18" i="1"/>
  <c r="N18" i="1"/>
  <c r="K15" i="1"/>
  <c r="Q15" i="1"/>
  <c r="N15" i="1"/>
  <c r="K14" i="1"/>
  <c r="Q14" i="1"/>
  <c r="N14" i="1"/>
  <c r="J38" i="1"/>
  <c r="K38" i="1"/>
  <c r="L38" i="1"/>
  <c r="M38" i="1"/>
  <c r="N38" i="1"/>
  <c r="O38" i="1"/>
  <c r="P38" i="1"/>
  <c r="Q38" i="1"/>
  <c r="R38" i="1"/>
  <c r="S38" i="1"/>
  <c r="T38" i="1"/>
  <c r="I38" i="1"/>
  <c r="G39" i="1" l="1"/>
  <c r="F39" i="1"/>
  <c r="H35" i="1"/>
  <c r="H39" i="1" s="1"/>
  <c r="G35" i="1"/>
  <c r="F35" i="1"/>
  <c r="E33" i="1"/>
  <c r="E34" i="1"/>
  <c r="E37" i="1"/>
  <c r="D33" i="1"/>
  <c r="D34" i="1"/>
  <c r="D37" i="1"/>
  <c r="C33" i="1"/>
  <c r="C34" i="1"/>
  <c r="C37" i="1"/>
  <c r="E30" i="1"/>
  <c r="D30" i="1"/>
  <c r="C30" i="1"/>
  <c r="E28" i="1"/>
  <c r="D28" i="1"/>
  <c r="C28" i="1"/>
  <c r="E25" i="1"/>
  <c r="E26" i="1"/>
  <c r="E27" i="1"/>
  <c r="D25" i="1"/>
  <c r="D26" i="1"/>
  <c r="D27" i="1"/>
  <c r="C25" i="1"/>
  <c r="C26" i="1"/>
  <c r="C27" i="1"/>
  <c r="H22" i="1"/>
  <c r="G22" i="1"/>
  <c r="F22" i="1"/>
  <c r="E21" i="1"/>
  <c r="D21" i="1"/>
  <c r="C21" i="1"/>
  <c r="H19" i="1"/>
  <c r="H29" i="1" s="1"/>
  <c r="G19" i="1"/>
  <c r="G29" i="1" s="1"/>
  <c r="F19" i="1"/>
  <c r="F29" i="1" s="1"/>
  <c r="H16" i="1"/>
  <c r="G16" i="1"/>
  <c r="G31" i="1" s="1"/>
  <c r="G38" i="1" s="1"/>
  <c r="F16" i="1"/>
  <c r="F31" i="1" s="1"/>
  <c r="F38" i="1" s="1"/>
  <c r="E18" i="1"/>
  <c r="E20" i="1"/>
  <c r="E23" i="1"/>
  <c r="E24" i="1"/>
  <c r="D18" i="1"/>
  <c r="D20" i="1"/>
  <c r="D23" i="1"/>
  <c r="D24" i="1"/>
  <c r="C18" i="1"/>
  <c r="C20" i="1"/>
  <c r="C23" i="1"/>
  <c r="C24" i="1"/>
  <c r="H31" i="1" l="1"/>
  <c r="H38" i="1" s="1"/>
  <c r="E15" i="1"/>
  <c r="D15" i="1"/>
  <c r="C15" i="1"/>
  <c r="E14" i="1" l="1"/>
  <c r="D14" i="1"/>
  <c r="C14" i="1"/>
</calcChain>
</file>

<file path=xl/sharedStrings.xml><?xml version="1.0" encoding="utf-8"?>
<sst xmlns="http://schemas.openxmlformats.org/spreadsheetml/2006/main" count="108" uniqueCount="86">
  <si>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</si>
  <si>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</si>
  <si>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</si>
  <si>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</si>
  <si>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</si>
  <si>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</si>
  <si>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</si>
  <si>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</si>
  <si>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</si>
  <si>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</si>
  <si>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</si>
  <si>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</si>
  <si>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</si>
  <si>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</si>
  <si>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</si>
  <si>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</si>
  <si>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</si>
  <si>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</si>
  <si>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</si>
  <si>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</si>
  <si>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</si>
  <si>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</si>
  <si>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</si>
  <si>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</si>
  <si>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</si>
  <si>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</si>
  <si>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</si>
  <si>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</si>
  <si>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</si>
  <si>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Олія</t>
  </si>
  <si>
    <t>Сіль йодована</t>
  </si>
  <si>
    <t>Прозора безбарвна рідина, без присмаків і запаху,  не містить видимих домішок.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</si>
  <si>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</si>
  <si>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</si>
  <si>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</si>
  <si>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>Кабачки свіжі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</si>
  <si>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</si>
  <si>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Г</t>
  </si>
  <si>
    <t>Борошно пшеничне</t>
  </si>
  <si>
    <t>ВИХІД</t>
  </si>
  <si>
    <t xml:space="preserve">КАБАЧОК, ФАРШИРОВАНИЙ ОВОЧАМИ ТА СОУСОМ СМЕТАННИМ З ТОМАТОМ </t>
  </si>
  <si>
    <t>Підготовлені кабачки, очищені від шкірки та насіння, нарізають на кружечки  3-5 см в залежності від діаметра кабачків, відварюють у воді за слабкого кипіння до напівготовності (5 хв), охолоджують і фарширують. Нафаршировані кабачки кладуть на змащений олією лист, посипають твердим сиром та запікають у духовій шафі за температури 220-250 °С до готовності (15-20 хв). За 5 хв до завершення приготування додають сіль, соус сметанний з томатом.</t>
  </si>
  <si>
    <r>
      <rPr>
        <b/>
        <sz val="11"/>
        <color theme="1"/>
        <rFont val="Times New Roman"/>
        <family val="1"/>
        <charset val="204"/>
      </rPr>
      <t>Фарш:</t>
    </r>
    <r>
      <rPr>
        <sz val="11"/>
        <color theme="1"/>
        <rFont val="Times New Roman"/>
        <family val="1"/>
        <charset val="204"/>
      </rPr>
      <t xml:space="preserve"> Підготовлену моркву нарізають мілкими кубиками або соломкою і пасерують. Окремо пасерують цибулю ріпчасту, нарізану півкільцями. Потім додають пасеровану томатну пасту, мілко нарізану і злегка пасеровану зелену цибулю, зелень петрушки, зелений горошок, сіль. Все перемішують та прогрівають.  </t>
    </r>
  </si>
  <si>
    <t xml:space="preserve">Соус: Просіяне борошно (шар не більше 5 см) нагрівають на сковороді, помішуючи, за температу¬ри 110-120 °С до світло-жовтого кольору. Потім його охолоджують до температури 60-70 °С розводять четвертою частиною гарячої води до однорідної маси, додають решту води, томатну пасту і варять за слабкого кипіння 7-10 хв. Потім додають сметану та ще кип'ятять 5-7 хв. Готовий соус проціджують і доводять до кипіння (1-2 хв). </t>
  </si>
  <si>
    <t>Подають у мілкій закусочній тарілці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</si>
  <si>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кабачки нарізані кільцями з овочевим фаршем, политі соусом.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</si>
  <si>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оболонки кабачків – світло зелений; фаршу – світло – коричневий у поєднанні з соусом.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</si>
  <si>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тушкованим овочам у поєднанні з соусом. </t>
    </r>
  </si>
  <si>
    <t>45/17 г ± 3 %</t>
  </si>
  <si>
    <t>60/23 г ± 3 %</t>
  </si>
  <si>
    <t>СОУС</t>
  </si>
  <si>
    <t>Маса готових кабачків:</t>
  </si>
  <si>
    <t>ФАРШ</t>
  </si>
  <si>
    <t>Цибуля ріпчаста</t>
  </si>
  <si>
    <t>Цибулини визрілі, здорові, цільні, сухі, незабруднені, з добре підсушеними верхніми лусками.</t>
  </si>
  <si>
    <t>Маса пасерованої цибулі: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</si>
  <si>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</si>
  <si>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</si>
  <si>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</si>
  <si>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Маса пасерованої моркви:</t>
  </si>
  <si>
    <t>Зелень петрушки</t>
  </si>
  <si>
    <t>Листя свіже, чисте, не загрубіле, з яскравим забарвленням, без квіткового стебла.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</si>
  <si>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</si>
  <si>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</si>
  <si>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Цибуля зелена</t>
  </si>
  <si>
    <t>Листя свіжі, чисті, здорові, нев'янучі, без пожовтіння.</t>
  </si>
  <si>
    <t>Горошок овочевий заморожений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</si>
  <si>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</si>
  <si>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>Маса фаршу:</t>
  </si>
  <si>
    <t>КАБАЧОК ЗАПЕЧЕНИЙ</t>
  </si>
  <si>
    <t>МП Л</t>
  </si>
  <si>
    <t>Сир твердий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</si>
  <si>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</si>
  <si>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Маса напівфабрикату:</t>
  </si>
  <si>
    <t>СОУС СМЕТАННИЙ З ТОМАТОМ</t>
  </si>
  <si>
    <t>Вода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</si>
  <si>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</si>
  <si>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</si>
  <si>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</si>
  <si>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Колір білий або білий з кремовим відтінком; смак солодкуватий.</t>
  </si>
  <si>
    <t xml:space="preserve">Рецептура № 402, 864
«Сборник  рецептур блюд и кулинарных изделий для предприятий общественного питания» 
Видання  1982 р.
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</si>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</sst>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49" fontId="2" fillId="0" borderId="1" xfId="0" applyNumberFormat="1" applyFont="1" applyBorder="1"/>
    <xf numFmtId="1" fontId="6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top"/>
    </xf>
    <xf numFmtId="49" fontId="10" fillId="0" borderId="1" xfId="0" applyNumberFormat="1" applyFont="1" applyBorder="1" applyAlignment="1">
      <alignment horizontal="center" vertical="center" wrapText="1"/>
    </xf>
    <xf numFmtId="49" fontId="3" fillId="2" borderId="0" xfId="0" applyNumberFormat="1" applyFont="1" applyFill="1"/>
    <xf numFmtId="49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top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tabSelected="1" view="pageLayout" topLeftCell="A7" zoomScale="70" zoomScaleNormal="100" zoomScalePageLayoutView="70" workbookViewId="0">
      <selection activeCell="F39" sqref="F39"/>
    </sheetView>
  </sheetViews>
  <sheetFormatPr defaultRowHeight="15" x14ac:dyDescent="0.25"/>
  <cols>
    <col min="1" max="1" width="4.42578125" customWidth="1"/>
    <col min="2" max="2" width="12.285156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  <col min="23" max="23" width="13.28515625" customWidth="1"/>
  </cols>
  <sheetData>
    <row r="1" spans="1:29" x14ac:dyDescent="0.25">
      <c r="A1" s="2"/>
      <c r="B1" s="111" t="s">
        <v>80</v>
      </c>
      <c r="C1" s="111"/>
      <c r="D1" s="111"/>
      <c r="E1" s="111"/>
      <c r="F1" s="111"/>
      <c r="G1" s="111"/>
      <c r="H1" s="111"/>
      <c r="I1" s="2"/>
      <c r="J1" s="2"/>
      <c r="K1" s="2"/>
      <c r="L1" s="2"/>
      <c r="M1" s="2"/>
      <c r="N1" s="2"/>
      <c r="O1" s="2"/>
      <c r="P1" s="3"/>
      <c r="Q1" s="110" t="s">
        <v>17</v>
      </c>
      <c r="R1" s="110"/>
      <c r="S1" s="110"/>
      <c r="T1" s="110"/>
      <c r="U1" s="110"/>
    </row>
    <row r="2" spans="1:29" x14ac:dyDescent="0.25">
      <c r="A2" s="2"/>
      <c r="B2" s="111"/>
      <c r="C2" s="111"/>
      <c r="D2" s="111"/>
      <c r="E2" s="111"/>
      <c r="F2" s="111"/>
      <c r="G2" s="111"/>
      <c r="H2" s="111"/>
      <c r="I2" s="2"/>
      <c r="J2" s="2"/>
      <c r="K2" s="2"/>
      <c r="L2" s="2"/>
      <c r="M2" s="2"/>
      <c r="N2" s="2"/>
      <c r="O2" s="2"/>
      <c r="P2" s="3"/>
      <c r="Q2" s="110" t="s">
        <v>18</v>
      </c>
      <c r="R2" s="110"/>
      <c r="S2" s="110"/>
      <c r="T2" s="110"/>
      <c r="U2" s="110"/>
    </row>
    <row r="3" spans="1:29" x14ac:dyDescent="0.25">
      <c r="A3" s="2"/>
      <c r="B3" s="111"/>
      <c r="C3" s="111"/>
      <c r="D3" s="111"/>
      <c r="E3" s="111"/>
      <c r="F3" s="111"/>
      <c r="G3" s="111"/>
      <c r="H3" s="111"/>
      <c r="I3" s="2"/>
      <c r="J3" s="2"/>
      <c r="K3" s="2"/>
      <c r="L3" s="2"/>
      <c r="M3" s="2"/>
      <c r="N3" s="2"/>
      <c r="O3" s="2"/>
      <c r="P3" s="3"/>
      <c r="Q3" s="110" t="s">
        <v>19</v>
      </c>
      <c r="R3" s="110"/>
      <c r="S3" s="110"/>
      <c r="T3" s="110"/>
      <c r="U3" s="110"/>
    </row>
    <row r="4" spans="1:29" x14ac:dyDescent="0.25">
      <c r="A4" s="2"/>
      <c r="B4" s="111"/>
      <c r="C4" s="111"/>
      <c r="D4" s="111"/>
      <c r="E4" s="111"/>
      <c r="F4" s="111"/>
      <c r="G4" s="111"/>
      <c r="H4" s="111"/>
      <c r="I4" s="2"/>
      <c r="J4" s="2"/>
      <c r="K4" s="2"/>
      <c r="L4" s="2"/>
      <c r="M4" s="2"/>
      <c r="N4" s="2"/>
      <c r="O4" s="2"/>
      <c r="P4" s="3"/>
      <c r="Q4" s="110" t="s">
        <v>20</v>
      </c>
      <c r="R4" s="110"/>
      <c r="S4" s="110"/>
      <c r="T4" s="110"/>
      <c r="U4" s="110"/>
    </row>
    <row r="5" spans="1:29" x14ac:dyDescent="0.25">
      <c r="A5" s="2"/>
      <c r="B5" s="111"/>
      <c r="C5" s="111"/>
      <c r="D5" s="111"/>
      <c r="E5" s="111"/>
      <c r="F5" s="111"/>
      <c r="G5" s="111"/>
      <c r="H5" s="111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108" t="s">
        <v>16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9" s="27" customFormat="1" x14ac:dyDescent="0.25">
      <c r="A7" s="109" t="s">
        <v>40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/>
      <c r="W7"/>
    </row>
    <row r="8" spans="1:29" ht="15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27"/>
      <c r="W8" s="27"/>
    </row>
    <row r="9" spans="1:29" ht="15.75" customHeight="1" x14ac:dyDescent="0.25">
      <c r="A9" s="100" t="s">
        <v>0</v>
      </c>
      <c r="B9" s="88" t="s">
        <v>14</v>
      </c>
      <c r="C9" s="88" t="s">
        <v>1</v>
      </c>
      <c r="D9" s="88"/>
      <c r="E9" s="88"/>
      <c r="F9" s="88"/>
      <c r="G9" s="88"/>
      <c r="H9" s="88"/>
      <c r="I9" s="88" t="s">
        <v>2</v>
      </c>
      <c r="J9" s="88"/>
      <c r="K9" s="88"/>
      <c r="L9" s="88"/>
      <c r="M9" s="88"/>
      <c r="N9" s="88"/>
      <c r="O9" s="88"/>
      <c r="P9" s="88"/>
      <c r="Q9" s="88"/>
      <c r="R9" s="104" t="s">
        <v>13</v>
      </c>
      <c r="S9" s="104"/>
      <c r="T9" s="104"/>
      <c r="U9" s="104" t="s">
        <v>3</v>
      </c>
      <c r="V9" s="85" t="s">
        <v>25</v>
      </c>
      <c r="W9" s="88" t="s">
        <v>28</v>
      </c>
      <c r="X9" s="88" t="s">
        <v>81</v>
      </c>
    </row>
    <row r="10" spans="1:29" ht="25.5" customHeight="1" x14ac:dyDescent="0.25">
      <c r="A10" s="101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104"/>
      <c r="S10" s="104"/>
      <c r="T10" s="104"/>
      <c r="U10" s="104"/>
      <c r="V10" s="86"/>
      <c r="W10" s="88"/>
      <c r="X10" s="88"/>
    </row>
    <row r="11" spans="1:29" x14ac:dyDescent="0.25">
      <c r="A11" s="101"/>
      <c r="B11" s="88"/>
      <c r="C11" s="103" t="s">
        <v>8</v>
      </c>
      <c r="D11" s="103"/>
      <c r="E11" s="103"/>
      <c r="F11" s="103" t="s">
        <v>9</v>
      </c>
      <c r="G11" s="103"/>
      <c r="H11" s="103"/>
      <c r="I11" s="103" t="s">
        <v>10</v>
      </c>
      <c r="J11" s="103"/>
      <c r="K11" s="103"/>
      <c r="L11" s="103" t="s">
        <v>11</v>
      </c>
      <c r="M11" s="103"/>
      <c r="N11" s="103"/>
      <c r="O11" s="103" t="s">
        <v>12</v>
      </c>
      <c r="P11" s="103"/>
      <c r="Q11" s="103"/>
      <c r="R11" s="104"/>
      <c r="S11" s="104"/>
      <c r="T11" s="104"/>
      <c r="U11" s="104"/>
      <c r="V11" s="86"/>
      <c r="W11" s="88"/>
      <c r="X11" s="88"/>
    </row>
    <row r="12" spans="1:29" ht="30.75" customHeight="1" x14ac:dyDescent="0.25">
      <c r="A12" s="101"/>
      <c r="B12" s="88"/>
      <c r="C12" s="105" t="s">
        <v>4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7"/>
      <c r="U12" s="104"/>
      <c r="V12" s="87"/>
      <c r="W12" s="88"/>
      <c r="X12" s="88"/>
    </row>
    <row r="13" spans="1:29" ht="49.5" customHeight="1" x14ac:dyDescent="0.25">
      <c r="A13" s="102"/>
      <c r="B13" s="88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104"/>
      <c r="V13" s="12" t="s">
        <v>15</v>
      </c>
      <c r="W13" s="12" t="s">
        <v>15</v>
      </c>
      <c r="X13" s="72" t="s">
        <v>15</v>
      </c>
      <c r="Z13" s="113" t="s">
        <v>82</v>
      </c>
      <c r="AA13" s="113" t="s">
        <v>83</v>
      </c>
      <c r="AB13" s="113" t="s">
        <v>84</v>
      </c>
      <c r="AC13" s="113" t="s">
        <v>85</v>
      </c>
    </row>
    <row r="14" spans="1:29" ht="60.75" customHeight="1" x14ac:dyDescent="0.25">
      <c r="A14" s="30"/>
      <c r="B14" s="31" t="s">
        <v>35</v>
      </c>
      <c r="C14" s="14">
        <f>(100*F14)/(100-V14)</f>
        <v>46.875</v>
      </c>
      <c r="D14" s="15">
        <f>(100*G14)/(100-V14)</f>
        <v>46.875</v>
      </c>
      <c r="E14" s="15">
        <f>(100*H14)/(100-V14)</f>
        <v>62.5</v>
      </c>
      <c r="F14" s="33">
        <v>37.5</v>
      </c>
      <c r="G14" s="33">
        <v>37.5</v>
      </c>
      <c r="H14" s="15">
        <f t="shared" ref="H14:H15" si="0">G14/0.75</f>
        <v>50</v>
      </c>
      <c r="I14" s="124">
        <f>Z14/100*F14</f>
        <v>0.22500000000000001</v>
      </c>
      <c r="J14" s="124">
        <f>Z14/100*G14</f>
        <v>0.22500000000000001</v>
      </c>
      <c r="K14" s="124">
        <f>Z14/100*H14</f>
        <v>0.3</v>
      </c>
      <c r="L14" s="124">
        <f>AA14/100*F14</f>
        <v>0.1125</v>
      </c>
      <c r="M14" s="124">
        <f>AA14/100*G14</f>
        <v>0.1125</v>
      </c>
      <c r="N14" s="124">
        <f>AA14/100*H14</f>
        <v>0.15</v>
      </c>
      <c r="O14" s="124">
        <f>AB14/100*F14</f>
        <v>1.9500000000000002</v>
      </c>
      <c r="P14" s="124">
        <f>AB14/100*G14</f>
        <v>1.9500000000000002</v>
      </c>
      <c r="Q14" s="124">
        <f>AB14/100*H14</f>
        <v>2.6</v>
      </c>
      <c r="R14" s="116">
        <f>AC14/100*F14</f>
        <v>8.625</v>
      </c>
      <c r="S14" s="116">
        <f>AC14/100*G14</f>
        <v>8.625</v>
      </c>
      <c r="T14" s="116">
        <f>AC14/100*H14</f>
        <v>11.5</v>
      </c>
      <c r="U14" s="34" t="s">
        <v>36</v>
      </c>
      <c r="V14" s="32">
        <v>20</v>
      </c>
      <c r="W14" s="32">
        <v>35</v>
      </c>
      <c r="X14" s="114"/>
      <c r="Z14" s="115">
        <v>0.6</v>
      </c>
      <c r="AA14" s="115">
        <v>0.3</v>
      </c>
      <c r="AB14" s="115">
        <v>5.2</v>
      </c>
      <c r="AC14" s="116">
        <v>23</v>
      </c>
    </row>
    <row r="15" spans="1:29" ht="50.25" customHeight="1" x14ac:dyDescent="0.25">
      <c r="A15" s="24"/>
      <c r="B15" s="13" t="s">
        <v>30</v>
      </c>
      <c r="C15" s="28">
        <f>(100*F15)/(100-V15)</f>
        <v>0.12</v>
      </c>
      <c r="D15" s="16">
        <f>(100*G15)/(100-V15)</f>
        <v>0.12</v>
      </c>
      <c r="E15" s="16">
        <f>(100*H15)/(100-V15)</f>
        <v>0.16</v>
      </c>
      <c r="F15" s="16">
        <v>0.12</v>
      </c>
      <c r="G15" s="16">
        <v>0.12</v>
      </c>
      <c r="H15" s="15">
        <f t="shared" si="0"/>
        <v>0.16</v>
      </c>
      <c r="I15" s="124">
        <f>Z15/100*F15</f>
        <v>0</v>
      </c>
      <c r="J15" s="124">
        <f>Z15/100*G15</f>
        <v>0</v>
      </c>
      <c r="K15" s="124">
        <f>Z15/100*H15</f>
        <v>0</v>
      </c>
      <c r="L15" s="124">
        <f>AA15/100*F15</f>
        <v>0</v>
      </c>
      <c r="M15" s="124">
        <f>AA15/100*G15</f>
        <v>0</v>
      </c>
      <c r="N15" s="124">
        <f>AA15/100*H15</f>
        <v>0</v>
      </c>
      <c r="O15" s="124">
        <f>AB15/100*F15</f>
        <v>0</v>
      </c>
      <c r="P15" s="124">
        <f>AB15/100*G15</f>
        <v>0</v>
      </c>
      <c r="Q15" s="124">
        <f>AB15/100*H15</f>
        <v>0</v>
      </c>
      <c r="R15" s="116">
        <f>AC15/100*F15</f>
        <v>0</v>
      </c>
      <c r="S15" s="116">
        <f>AC15/100*G15</f>
        <v>0</v>
      </c>
      <c r="T15" s="116">
        <f>AC15/100*H15</f>
        <v>0</v>
      </c>
      <c r="U15" s="29" t="s">
        <v>33</v>
      </c>
      <c r="V15" s="17">
        <v>0</v>
      </c>
      <c r="W15" s="19">
        <v>0</v>
      </c>
      <c r="X15" s="114"/>
      <c r="Z15" s="115">
        <v>0</v>
      </c>
      <c r="AA15" s="115">
        <v>0</v>
      </c>
      <c r="AB15" s="115">
        <v>0</v>
      </c>
      <c r="AC15" s="116">
        <v>0</v>
      </c>
    </row>
    <row r="16" spans="1:29" ht="24" customHeight="1" x14ac:dyDescent="0.25">
      <c r="A16" s="46"/>
      <c r="B16" s="82" t="s">
        <v>51</v>
      </c>
      <c r="C16" s="83"/>
      <c r="D16" s="83"/>
      <c r="E16" s="84"/>
      <c r="F16" s="47">
        <f>SUM(F14:F15)*(100-W16)/100</f>
        <v>33.857999999999997</v>
      </c>
      <c r="G16" s="47">
        <f>SUM(G14:G15)*(100-W16)/100</f>
        <v>33.857999999999997</v>
      </c>
      <c r="H16" s="47">
        <f>SUM(H14:H15)*(100-W16)/100</f>
        <v>45.143999999999998</v>
      </c>
      <c r="I16" s="48"/>
      <c r="J16" s="49"/>
      <c r="K16" s="49"/>
      <c r="L16" s="49"/>
      <c r="M16" s="49"/>
      <c r="N16" s="49"/>
      <c r="O16" s="49"/>
      <c r="P16" s="49"/>
      <c r="Q16" s="49"/>
      <c r="R16" s="50"/>
      <c r="S16" s="50"/>
      <c r="T16" s="50"/>
      <c r="U16" s="51"/>
      <c r="V16" s="52">
        <v>0</v>
      </c>
      <c r="W16" s="53">
        <v>10</v>
      </c>
      <c r="X16" s="117"/>
      <c r="Z16" s="115"/>
      <c r="AA16" s="115"/>
      <c r="AB16" s="115"/>
      <c r="AC16" s="116"/>
    </row>
    <row r="17" spans="1:29" ht="24.75" customHeight="1" x14ac:dyDescent="0.25">
      <c r="A17" s="61"/>
      <c r="B17" s="45" t="s">
        <v>52</v>
      </c>
      <c r="C17" s="45"/>
      <c r="D17" s="45"/>
      <c r="E17" s="45"/>
      <c r="F17" s="62"/>
      <c r="G17" s="62"/>
      <c r="H17" s="62"/>
      <c r="I17" s="63"/>
      <c r="J17" s="64"/>
      <c r="K17" s="64"/>
      <c r="L17" s="64"/>
      <c r="M17" s="64"/>
      <c r="N17" s="64"/>
      <c r="O17" s="64"/>
      <c r="P17" s="64"/>
      <c r="Q17" s="64"/>
      <c r="R17" s="65"/>
      <c r="S17" s="65"/>
      <c r="T17" s="65"/>
      <c r="U17" s="66"/>
      <c r="V17" s="67"/>
      <c r="W17" s="68"/>
      <c r="X17" s="119"/>
      <c r="Z17" s="115"/>
      <c r="AA17" s="115"/>
      <c r="AB17" s="115"/>
      <c r="AC17" s="116"/>
    </row>
    <row r="18" spans="1:29" ht="50.25" customHeight="1" x14ac:dyDescent="0.25">
      <c r="A18" s="54"/>
      <c r="B18" s="55" t="s">
        <v>53</v>
      </c>
      <c r="C18" s="56">
        <f t="shared" ref="C18:C37" si="1">(100*F18)/(100-V18)</f>
        <v>8.3333333333333339</v>
      </c>
      <c r="D18" s="57">
        <f t="shared" ref="D18:D37" si="2">(100*G18)/(100-V18)</f>
        <v>8.3333333333333339</v>
      </c>
      <c r="E18" s="57">
        <f t="shared" ref="E18:E37" si="3">(100*H18)/(100-V18)</f>
        <v>11.111111111111111</v>
      </c>
      <c r="F18" s="57">
        <v>7</v>
      </c>
      <c r="G18" s="57">
        <v>7</v>
      </c>
      <c r="H18" s="15">
        <f t="shared" ref="H18" si="4">G18/0.75</f>
        <v>9.3333333333333339</v>
      </c>
      <c r="I18" s="124">
        <f>Z18/100*F18</f>
        <v>9.799999999999999E-2</v>
      </c>
      <c r="J18" s="124">
        <f>Z18/100*G18</f>
        <v>9.799999999999999E-2</v>
      </c>
      <c r="K18" s="124">
        <f>Z18/100*H18</f>
        <v>0.13066666666666665</v>
      </c>
      <c r="L18" s="124">
        <f>AA18/100*F18</f>
        <v>0</v>
      </c>
      <c r="M18" s="124">
        <f>AA18/100*G18</f>
        <v>0</v>
      </c>
      <c r="N18" s="124">
        <f>AA18/100*H18</f>
        <v>0</v>
      </c>
      <c r="O18" s="124">
        <f>AB18/100*F18</f>
        <v>0.68600000000000005</v>
      </c>
      <c r="P18" s="124">
        <f>AB18/100*G18</f>
        <v>0.68600000000000005</v>
      </c>
      <c r="Q18" s="124">
        <f>AB18/100*H18</f>
        <v>0.91466666666666674</v>
      </c>
      <c r="R18" s="116">
        <f>AC18/100*F18</f>
        <v>2.8699999999999997</v>
      </c>
      <c r="S18" s="116">
        <f>AC18/100*G18</f>
        <v>2.8699999999999997</v>
      </c>
      <c r="T18" s="116">
        <f>AC18/100*H18</f>
        <v>3.8266666666666667</v>
      </c>
      <c r="U18" s="58" t="s">
        <v>54</v>
      </c>
      <c r="V18" s="59">
        <v>16</v>
      </c>
      <c r="W18" s="60">
        <v>50</v>
      </c>
      <c r="X18" s="118"/>
      <c r="Z18" s="115">
        <v>1.4</v>
      </c>
      <c r="AA18" s="115">
        <v>0</v>
      </c>
      <c r="AB18" s="115">
        <v>9.8000000000000007</v>
      </c>
      <c r="AC18" s="116">
        <v>41</v>
      </c>
    </row>
    <row r="19" spans="1:29" ht="23.25" customHeight="1" x14ac:dyDescent="0.25">
      <c r="A19" s="24"/>
      <c r="B19" s="73" t="s">
        <v>55</v>
      </c>
      <c r="C19" s="74"/>
      <c r="D19" s="74"/>
      <c r="E19" s="75"/>
      <c r="F19" s="44">
        <f>F18*(100-W18)/100</f>
        <v>3.5</v>
      </c>
      <c r="G19" s="44">
        <f>G18*(100-W18)/100</f>
        <v>3.5</v>
      </c>
      <c r="H19" s="44">
        <f>H18*(100-W18)/100</f>
        <v>4.666666666666667</v>
      </c>
      <c r="I19" s="18"/>
      <c r="J19" s="16"/>
      <c r="K19" s="16"/>
      <c r="L19" s="16"/>
      <c r="M19" s="16"/>
      <c r="N19" s="16"/>
      <c r="O19" s="16"/>
      <c r="P19" s="16"/>
      <c r="Q19" s="16"/>
      <c r="R19" s="15"/>
      <c r="S19" s="15"/>
      <c r="T19" s="15"/>
      <c r="U19" s="29"/>
      <c r="V19" s="17"/>
      <c r="W19" s="19"/>
      <c r="X19" s="114"/>
      <c r="Z19" s="115"/>
      <c r="AA19" s="115"/>
      <c r="AB19" s="115"/>
      <c r="AC19" s="116"/>
    </row>
    <row r="20" spans="1:29" ht="33.75" customHeight="1" x14ac:dyDescent="0.25">
      <c r="A20" s="24"/>
      <c r="B20" s="13" t="s">
        <v>56</v>
      </c>
      <c r="C20" s="14">
        <f t="shared" si="1"/>
        <v>10.625</v>
      </c>
      <c r="D20" s="15">
        <f t="shared" si="2"/>
        <v>10.625</v>
      </c>
      <c r="E20" s="15">
        <f t="shared" si="3"/>
        <v>14.166666666666668</v>
      </c>
      <c r="F20" s="76">
        <v>8.5</v>
      </c>
      <c r="G20" s="76">
        <v>8.5</v>
      </c>
      <c r="H20" s="76">
        <f t="shared" ref="H20:H21" si="5">G20/0.75</f>
        <v>11.333333333333334</v>
      </c>
      <c r="I20" s="125">
        <f>Z20/100*F20</f>
        <v>0.11050000000000001</v>
      </c>
      <c r="J20" s="125">
        <f>Z20/100*G20</f>
        <v>0.11050000000000001</v>
      </c>
      <c r="K20" s="125">
        <f>Z20/100*H20</f>
        <v>0.14733333333333334</v>
      </c>
      <c r="L20" s="125">
        <f>AA20/100*F20</f>
        <v>8.5000000000000006E-3</v>
      </c>
      <c r="M20" s="125">
        <f>AA20/100*G20</f>
        <v>8.5000000000000006E-3</v>
      </c>
      <c r="N20" s="125">
        <f>AA20/100*H20</f>
        <v>1.1333333333333334E-2</v>
      </c>
      <c r="O20" s="125">
        <f>AB20/100*F20</f>
        <v>0.71400000000000008</v>
      </c>
      <c r="P20" s="125">
        <f>AB20/100*G20</f>
        <v>0.71400000000000008</v>
      </c>
      <c r="Q20" s="125">
        <f>AB20/100*H20</f>
        <v>0.95200000000000007</v>
      </c>
      <c r="R20" s="122">
        <f>AC20/100*F20</f>
        <v>2.89</v>
      </c>
      <c r="S20" s="122">
        <f>AC20/100*G20</f>
        <v>2.89</v>
      </c>
      <c r="T20" s="122">
        <f>AC20/100*H20</f>
        <v>3.8533333333333339</v>
      </c>
      <c r="U20" s="78" t="s">
        <v>58</v>
      </c>
      <c r="V20" s="17">
        <v>20</v>
      </c>
      <c r="W20" s="19">
        <v>32</v>
      </c>
      <c r="X20" s="114"/>
      <c r="Z20" s="120">
        <v>1.3</v>
      </c>
      <c r="AA20" s="120">
        <v>0.1</v>
      </c>
      <c r="AB20" s="120">
        <v>8.4</v>
      </c>
      <c r="AC20" s="122">
        <v>34</v>
      </c>
    </row>
    <row r="21" spans="1:29" ht="33" customHeight="1" x14ac:dyDescent="0.25">
      <c r="A21" s="24"/>
      <c r="B21" s="13" t="s">
        <v>57</v>
      </c>
      <c r="C21" s="14">
        <f>(100*F20)/(100-V21)</f>
        <v>11.333333333333334</v>
      </c>
      <c r="D21" s="15">
        <f>(100*G20)/(100-V21)</f>
        <v>11.333333333333334</v>
      </c>
      <c r="E21" s="15">
        <f>(100*H20)/(100-V21)</f>
        <v>15.111111111111112</v>
      </c>
      <c r="F21" s="77"/>
      <c r="G21" s="77"/>
      <c r="H21" s="77"/>
      <c r="I21" s="126"/>
      <c r="J21" s="126"/>
      <c r="K21" s="126"/>
      <c r="L21" s="126"/>
      <c r="M21" s="126"/>
      <c r="N21" s="126"/>
      <c r="O21" s="126"/>
      <c r="P21" s="126"/>
      <c r="Q21" s="126"/>
      <c r="R21" s="123"/>
      <c r="S21" s="123"/>
      <c r="T21" s="123"/>
      <c r="U21" s="79"/>
      <c r="V21" s="17">
        <v>25</v>
      </c>
      <c r="W21" s="19">
        <v>32</v>
      </c>
      <c r="X21" s="114"/>
      <c r="Z21" s="121"/>
      <c r="AA21" s="121"/>
      <c r="AB21" s="121"/>
      <c r="AC21" s="123"/>
    </row>
    <row r="22" spans="1:29" ht="23.25" customHeight="1" x14ac:dyDescent="0.25">
      <c r="A22" s="24"/>
      <c r="B22" s="73" t="s">
        <v>59</v>
      </c>
      <c r="C22" s="74"/>
      <c r="D22" s="74"/>
      <c r="E22" s="75"/>
      <c r="F22" s="44">
        <f>F20*(100-W21)/100</f>
        <v>5.78</v>
      </c>
      <c r="G22" s="44">
        <f>G20*(100-W21)/100</f>
        <v>5.78</v>
      </c>
      <c r="H22" s="44">
        <f>H20*(100-W21)/100</f>
        <v>7.706666666666667</v>
      </c>
      <c r="I22" s="18"/>
      <c r="J22" s="16"/>
      <c r="K22" s="16"/>
      <c r="L22" s="16"/>
      <c r="M22" s="16"/>
      <c r="N22" s="16"/>
      <c r="O22" s="16"/>
      <c r="P22" s="16"/>
      <c r="Q22" s="16"/>
      <c r="R22" s="15"/>
      <c r="S22" s="15"/>
      <c r="T22" s="15"/>
      <c r="U22" s="29"/>
      <c r="V22" s="17"/>
      <c r="W22" s="19"/>
      <c r="X22" s="114"/>
      <c r="Z22" s="115"/>
      <c r="AA22" s="115"/>
      <c r="AB22" s="115"/>
      <c r="AC22" s="116"/>
    </row>
    <row r="23" spans="1:29" ht="50.25" customHeight="1" x14ac:dyDescent="0.25">
      <c r="A23" s="24"/>
      <c r="B23" s="13" t="s">
        <v>60</v>
      </c>
      <c r="C23" s="14">
        <f t="shared" si="1"/>
        <v>4.7297297297297298</v>
      </c>
      <c r="D23" s="15">
        <f t="shared" si="2"/>
        <v>4.7297297297297298</v>
      </c>
      <c r="E23" s="15">
        <f t="shared" si="3"/>
        <v>6.3063063063063067</v>
      </c>
      <c r="F23" s="15">
        <v>3.5</v>
      </c>
      <c r="G23" s="15">
        <v>3.5</v>
      </c>
      <c r="H23" s="15">
        <f t="shared" ref="H23:H28" si="6">G23/0.75</f>
        <v>4.666666666666667</v>
      </c>
      <c r="I23" s="124">
        <f>Z23/100*F23</f>
        <v>0.1295</v>
      </c>
      <c r="J23" s="124">
        <f>Z23/100*G23</f>
        <v>0.1295</v>
      </c>
      <c r="K23" s="124">
        <f>Z23/100*H23</f>
        <v>0.17266666666666669</v>
      </c>
      <c r="L23" s="124">
        <f>AA23/100*F23</f>
        <v>1.4E-2</v>
      </c>
      <c r="M23" s="124">
        <f>AA23/100*G23</f>
        <v>1.4E-2</v>
      </c>
      <c r="N23" s="124">
        <f>AA23/100*H23</f>
        <v>1.8666666666666668E-2</v>
      </c>
      <c r="O23" s="124">
        <f>AB23/100*F23</f>
        <v>0.33250000000000002</v>
      </c>
      <c r="P23" s="124">
        <f>AB23/100*G23</f>
        <v>0.33250000000000002</v>
      </c>
      <c r="Q23" s="124">
        <f>AB23/100*H23</f>
        <v>0.44333333333333336</v>
      </c>
      <c r="R23" s="116">
        <f>AC23/100*F23</f>
        <v>1.7149999999999999</v>
      </c>
      <c r="S23" s="116">
        <f>AC23/100*G23</f>
        <v>1.7149999999999999</v>
      </c>
      <c r="T23" s="116">
        <f>AC23/100*H23</f>
        <v>2.2866666666666666</v>
      </c>
      <c r="U23" s="29" t="s">
        <v>61</v>
      </c>
      <c r="V23" s="17">
        <v>26</v>
      </c>
      <c r="W23" s="19">
        <v>0</v>
      </c>
      <c r="X23" s="114"/>
      <c r="Z23" s="115">
        <v>3.7</v>
      </c>
      <c r="AA23" s="115">
        <v>0.4</v>
      </c>
      <c r="AB23" s="115">
        <v>9.5</v>
      </c>
      <c r="AC23" s="116">
        <v>49</v>
      </c>
    </row>
    <row r="24" spans="1:29" ht="60" customHeight="1" x14ac:dyDescent="0.25">
      <c r="A24" s="24"/>
      <c r="B24" s="13" t="s">
        <v>62</v>
      </c>
      <c r="C24" s="14">
        <f t="shared" si="1"/>
        <v>1.5</v>
      </c>
      <c r="D24" s="15">
        <f t="shared" si="2"/>
        <v>1.5</v>
      </c>
      <c r="E24" s="15">
        <f t="shared" si="3"/>
        <v>2</v>
      </c>
      <c r="F24" s="15">
        <v>1.5</v>
      </c>
      <c r="G24" s="15">
        <v>1.5</v>
      </c>
      <c r="H24" s="15">
        <f t="shared" ref="H24:H28" si="7">G24/0.75</f>
        <v>2</v>
      </c>
      <c r="I24" s="124">
        <f>Z24/100*F24</f>
        <v>7.2000000000000008E-2</v>
      </c>
      <c r="J24" s="124">
        <f>Z24/100*G24</f>
        <v>7.2000000000000008E-2</v>
      </c>
      <c r="K24" s="124">
        <f>Z24/100*H24</f>
        <v>9.6000000000000002E-2</v>
      </c>
      <c r="L24" s="124">
        <f>AA24/100*F24</f>
        <v>0</v>
      </c>
      <c r="M24" s="124">
        <f>AA24/100*G24</f>
        <v>0</v>
      </c>
      <c r="N24" s="124">
        <f>AA24/100*H24</f>
        <v>0</v>
      </c>
      <c r="O24" s="124">
        <f>AB24/100*F24</f>
        <v>0.30149999999999999</v>
      </c>
      <c r="P24" s="124">
        <f>AB24/100*G24</f>
        <v>0.30149999999999999</v>
      </c>
      <c r="Q24" s="124">
        <f>AB24/100*H24</f>
        <v>0.40200000000000002</v>
      </c>
      <c r="R24" s="116">
        <f>AC24/100*F24</f>
        <v>1.4849999999999999</v>
      </c>
      <c r="S24" s="116">
        <f>AC24/100*G24</f>
        <v>1.4849999999999999</v>
      </c>
      <c r="T24" s="116">
        <f>AC24/100*H24</f>
        <v>1.98</v>
      </c>
      <c r="U24" s="29" t="s">
        <v>63</v>
      </c>
      <c r="V24" s="17">
        <v>0</v>
      </c>
      <c r="W24" s="19">
        <v>0</v>
      </c>
      <c r="X24" s="114"/>
      <c r="Z24" s="115">
        <v>4.8</v>
      </c>
      <c r="AA24" s="115">
        <v>0</v>
      </c>
      <c r="AB24" s="115">
        <v>20.100000000000001</v>
      </c>
      <c r="AC24" s="116">
        <v>99</v>
      </c>
    </row>
    <row r="25" spans="1:29" ht="36.75" customHeight="1" x14ac:dyDescent="0.25">
      <c r="A25" s="24"/>
      <c r="B25" s="13" t="s">
        <v>29</v>
      </c>
      <c r="C25" s="14">
        <f t="shared" si="1"/>
        <v>2</v>
      </c>
      <c r="D25" s="15">
        <f t="shared" si="2"/>
        <v>2</v>
      </c>
      <c r="E25" s="15">
        <f t="shared" si="3"/>
        <v>2.6666666666666661</v>
      </c>
      <c r="F25" s="15">
        <v>2</v>
      </c>
      <c r="G25" s="15">
        <v>2</v>
      </c>
      <c r="H25" s="15">
        <f t="shared" si="7"/>
        <v>2.6666666666666665</v>
      </c>
      <c r="I25" s="124">
        <f>Z25/100*F25</f>
        <v>0</v>
      </c>
      <c r="J25" s="124">
        <f>Z25/100*G25</f>
        <v>0</v>
      </c>
      <c r="K25" s="124">
        <f>Z25/100*H25</f>
        <v>0</v>
      </c>
      <c r="L25" s="124">
        <f>AA25/100*F25</f>
        <v>1.9980000000000002</v>
      </c>
      <c r="M25" s="124">
        <f>AA25/100*G25</f>
        <v>1.9980000000000002</v>
      </c>
      <c r="N25" s="124">
        <f>AA25/100*H25</f>
        <v>2.6640000000000001</v>
      </c>
      <c r="O25" s="124">
        <f>AB25/100*F25</f>
        <v>0</v>
      </c>
      <c r="P25" s="124">
        <f>AB25/100*G25</f>
        <v>0</v>
      </c>
      <c r="Q25" s="124">
        <f>AB25/100*H25</f>
        <v>0</v>
      </c>
      <c r="R25" s="116">
        <f>AC25/100*F25</f>
        <v>17.98</v>
      </c>
      <c r="S25" s="116">
        <f>AC25/100*G25</f>
        <v>17.98</v>
      </c>
      <c r="T25" s="116">
        <f>AC25/100*H25</f>
        <v>23.973333333333333</v>
      </c>
      <c r="U25" s="29" t="s">
        <v>32</v>
      </c>
      <c r="V25" s="17">
        <v>0</v>
      </c>
      <c r="W25" s="19">
        <v>0</v>
      </c>
      <c r="X25" s="114"/>
      <c r="Z25" s="115">
        <v>0</v>
      </c>
      <c r="AA25" s="115">
        <v>99.9</v>
      </c>
      <c r="AB25" s="115">
        <v>0</v>
      </c>
      <c r="AC25" s="116">
        <v>899</v>
      </c>
    </row>
    <row r="26" spans="1:29" ht="27.75" customHeight="1" x14ac:dyDescent="0.25">
      <c r="A26" s="24"/>
      <c r="B26" s="13" t="s">
        <v>64</v>
      </c>
      <c r="C26" s="14">
        <f t="shared" si="1"/>
        <v>4.375</v>
      </c>
      <c r="D26" s="15">
        <f t="shared" si="2"/>
        <v>4.375</v>
      </c>
      <c r="E26" s="15">
        <f t="shared" si="3"/>
        <v>5.8333333333333339</v>
      </c>
      <c r="F26" s="15">
        <v>3.5</v>
      </c>
      <c r="G26" s="15">
        <v>3.5</v>
      </c>
      <c r="H26" s="15">
        <f t="shared" si="7"/>
        <v>4.666666666666667</v>
      </c>
      <c r="I26" s="124">
        <f>Z26/100*F26</f>
        <v>4.5500000000000006E-2</v>
      </c>
      <c r="J26" s="124">
        <f>Z26/100*G26</f>
        <v>4.5500000000000006E-2</v>
      </c>
      <c r="K26" s="124">
        <f>Z26/100*H26</f>
        <v>6.0666666666666674E-2</v>
      </c>
      <c r="L26" s="124">
        <f>AA26/100*F26</f>
        <v>0</v>
      </c>
      <c r="M26" s="124">
        <f>AA26/100*G26</f>
        <v>0</v>
      </c>
      <c r="N26" s="124">
        <f>AA26/100*H26</f>
        <v>0</v>
      </c>
      <c r="O26" s="124">
        <f>AB26/100*F26</f>
        <v>0.15400000000000003</v>
      </c>
      <c r="P26" s="124">
        <f>AB26/100*G26</f>
        <v>0.15400000000000003</v>
      </c>
      <c r="Q26" s="124">
        <f>AB26/100*H26</f>
        <v>0.20533333333333337</v>
      </c>
      <c r="R26" s="116">
        <f>AC26/100*F26</f>
        <v>0.66500000000000004</v>
      </c>
      <c r="S26" s="116">
        <f>AC26/100*G26</f>
        <v>0.66500000000000004</v>
      </c>
      <c r="T26" s="116">
        <f>AC26/100*H26</f>
        <v>0.88666666666666671</v>
      </c>
      <c r="U26" s="29" t="s">
        <v>65</v>
      </c>
      <c r="V26" s="17">
        <v>20</v>
      </c>
      <c r="W26" s="19">
        <v>0</v>
      </c>
      <c r="X26" s="114"/>
      <c r="Z26" s="115">
        <v>1.3</v>
      </c>
      <c r="AA26" s="115">
        <v>0</v>
      </c>
      <c r="AB26" s="115">
        <v>4.4000000000000004</v>
      </c>
      <c r="AC26" s="116">
        <v>19</v>
      </c>
    </row>
    <row r="27" spans="1:29" ht="64.5" customHeight="1" x14ac:dyDescent="0.25">
      <c r="A27" s="24"/>
      <c r="B27" s="13" t="s">
        <v>66</v>
      </c>
      <c r="C27" s="14">
        <f t="shared" si="1"/>
        <v>2.5</v>
      </c>
      <c r="D27" s="15">
        <f t="shared" si="2"/>
        <v>2.5</v>
      </c>
      <c r="E27" s="15">
        <f t="shared" si="3"/>
        <v>3.3333333333333339</v>
      </c>
      <c r="F27" s="15">
        <v>2.5</v>
      </c>
      <c r="G27" s="15">
        <v>2.5</v>
      </c>
      <c r="H27" s="15">
        <f t="shared" si="7"/>
        <v>3.3333333333333335</v>
      </c>
      <c r="I27" s="124">
        <f>Z27/100*F27</f>
        <v>0.125</v>
      </c>
      <c r="J27" s="124">
        <f>Z27/100*G27</f>
        <v>0.125</v>
      </c>
      <c r="K27" s="124">
        <f>Z27/100*H27</f>
        <v>0.16666666666666669</v>
      </c>
      <c r="L27" s="124">
        <f>AA27/100*F27</f>
        <v>5.0000000000000001E-3</v>
      </c>
      <c r="M27" s="124">
        <f>AA27/100*G27</f>
        <v>5.0000000000000001E-3</v>
      </c>
      <c r="N27" s="124">
        <f>AA27/100*H27</f>
        <v>6.6666666666666671E-3</v>
      </c>
      <c r="O27" s="124">
        <f>AB27/100*F27</f>
        <v>0.34500000000000003</v>
      </c>
      <c r="P27" s="124">
        <f>AB27/100*G27</f>
        <v>0.34500000000000003</v>
      </c>
      <c r="Q27" s="124">
        <f>AB27/100*H27</f>
        <v>0.46000000000000008</v>
      </c>
      <c r="R27" s="116">
        <f>AC27/100*F27</f>
        <v>1.825</v>
      </c>
      <c r="S27" s="116">
        <f>AC27/100*G27</f>
        <v>1.825</v>
      </c>
      <c r="T27" s="116">
        <f>AC27/100*H27</f>
        <v>2.4333333333333336</v>
      </c>
      <c r="U27" s="29" t="s">
        <v>67</v>
      </c>
      <c r="V27" s="17">
        <v>0</v>
      </c>
      <c r="W27" s="19">
        <v>0</v>
      </c>
      <c r="X27" s="114"/>
      <c r="Z27" s="115">
        <v>5</v>
      </c>
      <c r="AA27" s="115">
        <v>0.2</v>
      </c>
      <c r="AB27" s="115">
        <v>13.8</v>
      </c>
      <c r="AC27" s="116">
        <v>73</v>
      </c>
    </row>
    <row r="28" spans="1:29" ht="51.75" customHeight="1" x14ac:dyDescent="0.25">
      <c r="A28" s="24"/>
      <c r="B28" s="13" t="s">
        <v>30</v>
      </c>
      <c r="C28" s="28">
        <f t="shared" si="1"/>
        <v>0.06</v>
      </c>
      <c r="D28" s="16">
        <f t="shared" si="2"/>
        <v>0.06</v>
      </c>
      <c r="E28" s="16">
        <f t="shared" si="3"/>
        <v>0.08</v>
      </c>
      <c r="F28" s="16">
        <v>0.06</v>
      </c>
      <c r="G28" s="16">
        <v>0.06</v>
      </c>
      <c r="H28" s="16">
        <f t="shared" si="7"/>
        <v>0.08</v>
      </c>
      <c r="I28" s="124">
        <f>Z28/100*F28</f>
        <v>0</v>
      </c>
      <c r="J28" s="124">
        <f>Z28/100*G28</f>
        <v>0</v>
      </c>
      <c r="K28" s="124">
        <f>Z28/100*H28</f>
        <v>0</v>
      </c>
      <c r="L28" s="124">
        <f>AA28/100*F28</f>
        <v>0</v>
      </c>
      <c r="M28" s="124">
        <f>AA28/100*G28</f>
        <v>0</v>
      </c>
      <c r="N28" s="124">
        <f>AA28/100*H28</f>
        <v>0</v>
      </c>
      <c r="O28" s="124">
        <f>AB28/100*F28</f>
        <v>0</v>
      </c>
      <c r="P28" s="124">
        <f>AB28/100*G28</f>
        <v>0</v>
      </c>
      <c r="Q28" s="124">
        <f>AB28/100*H28</f>
        <v>0</v>
      </c>
      <c r="R28" s="116">
        <f>AC28/100*F28</f>
        <v>0</v>
      </c>
      <c r="S28" s="116">
        <f>AC28/100*G28</f>
        <v>0</v>
      </c>
      <c r="T28" s="116">
        <f>AC28/100*H28</f>
        <v>0</v>
      </c>
      <c r="U28" s="29" t="s">
        <v>33</v>
      </c>
      <c r="V28" s="17">
        <v>0</v>
      </c>
      <c r="W28" s="19">
        <v>0</v>
      </c>
      <c r="X28" s="114"/>
      <c r="Z28" s="115">
        <v>0</v>
      </c>
      <c r="AA28" s="115">
        <v>0</v>
      </c>
      <c r="AB28" s="115">
        <v>0</v>
      </c>
      <c r="AC28" s="116">
        <v>0</v>
      </c>
    </row>
    <row r="29" spans="1:29" ht="24" customHeight="1" x14ac:dyDescent="0.25">
      <c r="A29" s="24"/>
      <c r="B29" s="73" t="s">
        <v>68</v>
      </c>
      <c r="C29" s="74"/>
      <c r="D29" s="74"/>
      <c r="E29" s="75"/>
      <c r="F29" s="44">
        <f>(F19+SUM(F22:F28))*(100-W29)/100</f>
        <v>16.754999999999999</v>
      </c>
      <c r="G29" s="44">
        <f>(G19+SUM(G22:G28))*(100-W29)/100</f>
        <v>16.754999999999999</v>
      </c>
      <c r="H29" s="44">
        <f>(H19+SUM(H22:H28))*(100-W29)/100</f>
        <v>22.34</v>
      </c>
      <c r="I29" s="18"/>
      <c r="J29" s="16"/>
      <c r="K29" s="16"/>
      <c r="L29" s="16"/>
      <c r="M29" s="16"/>
      <c r="N29" s="16"/>
      <c r="O29" s="16"/>
      <c r="P29" s="16"/>
      <c r="Q29" s="16"/>
      <c r="R29" s="15"/>
      <c r="S29" s="15"/>
      <c r="T29" s="15"/>
      <c r="U29" s="29"/>
      <c r="V29" s="17"/>
      <c r="W29" s="19">
        <v>25</v>
      </c>
      <c r="X29" s="114"/>
      <c r="Z29" s="115"/>
      <c r="AA29" s="115"/>
      <c r="AB29" s="115"/>
      <c r="AC29" s="116"/>
    </row>
    <row r="30" spans="1:29" ht="58.5" customHeight="1" x14ac:dyDescent="0.25">
      <c r="A30" s="70" t="s">
        <v>70</v>
      </c>
      <c r="B30" s="13" t="s">
        <v>71</v>
      </c>
      <c r="C30" s="14">
        <f t="shared" si="1"/>
        <v>1</v>
      </c>
      <c r="D30" s="15">
        <f t="shared" si="2"/>
        <v>1</v>
      </c>
      <c r="E30" s="15">
        <f t="shared" si="3"/>
        <v>1.333333333333333</v>
      </c>
      <c r="F30" s="15">
        <v>1</v>
      </c>
      <c r="G30" s="15">
        <v>1</v>
      </c>
      <c r="H30" s="15">
        <f t="shared" ref="H30" si="8">G30/0.75</f>
        <v>1.3333333333333333</v>
      </c>
      <c r="I30" s="124">
        <f>Z30/100*F30</f>
        <v>0.23</v>
      </c>
      <c r="J30" s="124">
        <f>Z30/100*G30</f>
        <v>0.23</v>
      </c>
      <c r="K30" s="124">
        <f>Z30/100*H30</f>
        <v>0.30666666666666664</v>
      </c>
      <c r="L30" s="124">
        <f>AA30/100*F30</f>
        <v>0.28999999999999998</v>
      </c>
      <c r="M30" s="124">
        <f>AA30/100*G30</f>
        <v>0.28999999999999998</v>
      </c>
      <c r="N30" s="124">
        <f>AA30/100*H30</f>
        <v>0.3866666666666666</v>
      </c>
      <c r="O30" s="124">
        <f>AB30/100*F30</f>
        <v>0</v>
      </c>
      <c r="P30" s="124">
        <f>AB30/100*G30</f>
        <v>0</v>
      </c>
      <c r="Q30" s="124">
        <f>AB30/100*H30</f>
        <v>0</v>
      </c>
      <c r="R30" s="116">
        <f>AC30/100*F30</f>
        <v>3.6</v>
      </c>
      <c r="S30" s="116">
        <f>AC30/100*G30</f>
        <v>3.6</v>
      </c>
      <c r="T30" s="116">
        <f>AC30/100*H30</f>
        <v>4.8</v>
      </c>
      <c r="U30" s="29" t="s">
        <v>72</v>
      </c>
      <c r="V30" s="17">
        <v>0</v>
      </c>
      <c r="W30" s="19">
        <v>0</v>
      </c>
      <c r="X30" s="114"/>
      <c r="Z30" s="115">
        <v>23</v>
      </c>
      <c r="AA30" s="115">
        <v>29</v>
      </c>
      <c r="AB30" s="115">
        <v>0</v>
      </c>
      <c r="AC30" s="116">
        <v>360</v>
      </c>
    </row>
    <row r="31" spans="1:29" ht="24" customHeight="1" x14ac:dyDescent="0.25">
      <c r="A31" s="24"/>
      <c r="B31" s="73" t="s">
        <v>73</v>
      </c>
      <c r="C31" s="74"/>
      <c r="D31" s="74"/>
      <c r="E31" s="75"/>
      <c r="F31" s="44">
        <f>(F16+F29+F30)*(100-W31)/100</f>
        <v>50.064610000000002</v>
      </c>
      <c r="G31" s="44">
        <f>(G16+G29+G30)*(100-W31)/100</f>
        <v>50.064610000000002</v>
      </c>
      <c r="H31" s="44">
        <f>(H16+H29+H30)*(100-W31)/100</f>
        <v>66.752813333333322</v>
      </c>
      <c r="I31" s="18"/>
      <c r="J31" s="16"/>
      <c r="K31" s="16"/>
      <c r="L31" s="16"/>
      <c r="M31" s="16"/>
      <c r="N31" s="16"/>
      <c r="O31" s="16"/>
      <c r="P31" s="16"/>
      <c r="Q31" s="16"/>
      <c r="R31" s="15"/>
      <c r="S31" s="15"/>
      <c r="T31" s="15"/>
      <c r="U31" s="29"/>
      <c r="V31" s="17"/>
      <c r="W31" s="19">
        <v>3</v>
      </c>
      <c r="X31" s="117"/>
      <c r="Z31" s="115"/>
      <c r="AA31" s="115"/>
      <c r="AB31" s="115"/>
      <c r="AC31" s="116"/>
    </row>
    <row r="32" spans="1:29" ht="29.25" customHeight="1" x14ac:dyDescent="0.25">
      <c r="A32" s="61"/>
      <c r="B32" s="74" t="s">
        <v>74</v>
      </c>
      <c r="C32" s="74"/>
      <c r="D32" s="74"/>
      <c r="E32" s="74"/>
      <c r="F32" s="74"/>
      <c r="G32" s="74"/>
      <c r="H32" s="74"/>
      <c r="I32" s="63"/>
      <c r="J32" s="64"/>
      <c r="K32" s="64"/>
      <c r="L32" s="64"/>
      <c r="M32" s="64"/>
      <c r="N32" s="64"/>
      <c r="O32" s="64"/>
      <c r="P32" s="64"/>
      <c r="Q32" s="64"/>
      <c r="R32" s="65"/>
      <c r="S32" s="65"/>
      <c r="T32" s="65"/>
      <c r="U32" s="66"/>
      <c r="V32" s="67"/>
      <c r="W32" s="68"/>
      <c r="X32" s="119"/>
      <c r="Z32" s="115"/>
      <c r="AA32" s="115"/>
      <c r="AB32" s="115"/>
      <c r="AC32" s="116"/>
    </row>
    <row r="33" spans="1:29" ht="33.75" customHeight="1" x14ac:dyDescent="0.25">
      <c r="A33" s="54" t="s">
        <v>37</v>
      </c>
      <c r="B33" s="55" t="s">
        <v>38</v>
      </c>
      <c r="C33" s="56">
        <f t="shared" si="1"/>
        <v>1.5</v>
      </c>
      <c r="D33" s="57">
        <f t="shared" si="2"/>
        <v>1.5</v>
      </c>
      <c r="E33" s="57">
        <f t="shared" si="3"/>
        <v>2</v>
      </c>
      <c r="F33" s="57">
        <v>1.5</v>
      </c>
      <c r="G33" s="57">
        <v>1.5</v>
      </c>
      <c r="H33" s="15">
        <f t="shared" ref="H33" si="9">G33/0.75</f>
        <v>2</v>
      </c>
      <c r="I33" s="124">
        <f>Z33/100*F33</f>
        <v>0.15450000000000003</v>
      </c>
      <c r="J33" s="124">
        <f>Z33/100*G33</f>
        <v>0.15450000000000003</v>
      </c>
      <c r="K33" s="124">
        <f>Z33/100*H33</f>
        <v>0.20600000000000002</v>
      </c>
      <c r="L33" s="124">
        <f>AA33/100*F33</f>
        <v>1.6500000000000001E-2</v>
      </c>
      <c r="M33" s="124">
        <f>AA33/100*G33</f>
        <v>1.6500000000000001E-2</v>
      </c>
      <c r="N33" s="124">
        <f>AA33/100*H33</f>
        <v>2.2000000000000002E-2</v>
      </c>
      <c r="O33" s="124">
        <f>AB33/100*F33</f>
        <v>1.0349999999999999</v>
      </c>
      <c r="P33" s="124">
        <f>AB33/100*G33</f>
        <v>1.0349999999999999</v>
      </c>
      <c r="Q33" s="124">
        <f>AB33/100*H33</f>
        <v>1.38</v>
      </c>
      <c r="R33" s="116">
        <f>AC33/100*F33</f>
        <v>5.01</v>
      </c>
      <c r="S33" s="116">
        <f>AC33/100*G33</f>
        <v>5.01</v>
      </c>
      <c r="T33" s="116">
        <f>AC33/100*H33</f>
        <v>6.68</v>
      </c>
      <c r="U33" s="58" t="s">
        <v>79</v>
      </c>
      <c r="V33" s="59">
        <v>0</v>
      </c>
      <c r="W33" s="60">
        <v>0</v>
      </c>
      <c r="X33" s="118"/>
      <c r="Z33" s="115">
        <v>10.3</v>
      </c>
      <c r="AA33" s="115">
        <v>1.1000000000000001</v>
      </c>
      <c r="AB33" s="115">
        <v>69</v>
      </c>
      <c r="AC33" s="116">
        <v>334</v>
      </c>
    </row>
    <row r="34" spans="1:29" ht="34.5" customHeight="1" x14ac:dyDescent="0.25">
      <c r="A34" s="24"/>
      <c r="B34" s="13" t="s">
        <v>75</v>
      </c>
      <c r="C34" s="14">
        <f t="shared" si="1"/>
        <v>13.5</v>
      </c>
      <c r="D34" s="15">
        <f t="shared" si="2"/>
        <v>13.5</v>
      </c>
      <c r="E34" s="15">
        <f t="shared" si="3"/>
        <v>18</v>
      </c>
      <c r="F34" s="15">
        <v>13.5</v>
      </c>
      <c r="G34" s="15">
        <v>13.5</v>
      </c>
      <c r="H34" s="15">
        <f t="shared" ref="H34" si="10">G34/0.75</f>
        <v>18</v>
      </c>
      <c r="I34" s="124">
        <f>Z34/100*F34</f>
        <v>0</v>
      </c>
      <c r="J34" s="124">
        <f>Z34/100*G34</f>
        <v>0</v>
      </c>
      <c r="K34" s="124">
        <f>Z34/100*H34</f>
        <v>0</v>
      </c>
      <c r="L34" s="124">
        <f>AA34/100*F34</f>
        <v>0</v>
      </c>
      <c r="M34" s="124">
        <f>AA34/100*G34</f>
        <v>0</v>
      </c>
      <c r="N34" s="124">
        <f>AA34/100*H34</f>
        <v>0</v>
      </c>
      <c r="O34" s="124">
        <f>AB34/100*F34</f>
        <v>0</v>
      </c>
      <c r="P34" s="124">
        <f>AB34/100*G34</f>
        <v>0</v>
      </c>
      <c r="Q34" s="124">
        <f>AB34/100*H34</f>
        <v>0</v>
      </c>
      <c r="R34" s="116">
        <f>AC34/100*F34</f>
        <v>0</v>
      </c>
      <c r="S34" s="116">
        <f>AC34/100*G34</f>
        <v>0</v>
      </c>
      <c r="T34" s="116">
        <f>AC34/100*H34</f>
        <v>0</v>
      </c>
      <c r="U34" s="29" t="s">
        <v>31</v>
      </c>
      <c r="V34" s="17">
        <v>0</v>
      </c>
      <c r="W34" s="19">
        <v>0</v>
      </c>
      <c r="X34" s="114"/>
      <c r="Z34" s="115">
        <v>0</v>
      </c>
      <c r="AA34" s="115">
        <v>0</v>
      </c>
      <c r="AB34" s="115">
        <v>0</v>
      </c>
      <c r="AC34" s="116">
        <v>0</v>
      </c>
    </row>
    <row r="35" spans="1:29" ht="23.25" customHeight="1" x14ac:dyDescent="0.25">
      <c r="A35" s="24"/>
      <c r="B35" s="73" t="s">
        <v>76</v>
      </c>
      <c r="C35" s="74"/>
      <c r="D35" s="74"/>
      <c r="E35" s="75"/>
      <c r="F35" s="44">
        <f>SUM(F33:F34)*(100-W35)/100</f>
        <v>13.5</v>
      </c>
      <c r="G35" s="44">
        <f>SUM(G33:G34)*(100-W35)/100</f>
        <v>13.5</v>
      </c>
      <c r="H35" s="44">
        <f>SUM(H33:H34)*(100-W35)/100</f>
        <v>18</v>
      </c>
      <c r="I35" s="18"/>
      <c r="J35" s="16"/>
      <c r="K35" s="16"/>
      <c r="L35" s="16"/>
      <c r="M35" s="16"/>
      <c r="N35" s="16"/>
      <c r="O35" s="16"/>
      <c r="P35" s="16"/>
      <c r="Q35" s="16"/>
      <c r="R35" s="15"/>
      <c r="S35" s="15"/>
      <c r="T35" s="15"/>
      <c r="U35" s="29"/>
      <c r="V35" s="17"/>
      <c r="W35" s="19">
        <v>10</v>
      </c>
      <c r="X35" s="114"/>
      <c r="Z35" s="115"/>
      <c r="AA35" s="115"/>
      <c r="AB35" s="115"/>
      <c r="AC35" s="116"/>
    </row>
    <row r="36" spans="1:29" ht="51.75" customHeight="1" x14ac:dyDescent="0.25">
      <c r="A36" s="70" t="s">
        <v>70</v>
      </c>
      <c r="B36" s="13" t="s">
        <v>77</v>
      </c>
      <c r="C36" s="14">
        <f>(100*F36)/(100-X36)</f>
        <v>4.5454545454545459</v>
      </c>
      <c r="D36" s="15">
        <f>(100*G36)/(100-X36)</f>
        <v>4.5454545454545459</v>
      </c>
      <c r="E36" s="15">
        <f>(100*H36)/(100-X36)</f>
        <v>6.0606060606060606</v>
      </c>
      <c r="F36" s="15">
        <v>4.5</v>
      </c>
      <c r="G36" s="15">
        <v>4.5</v>
      </c>
      <c r="H36" s="15">
        <f t="shared" ref="H36" si="11">G36/0.75</f>
        <v>6</v>
      </c>
      <c r="I36" s="124">
        <f>Z36/100*F36</f>
        <v>0.126</v>
      </c>
      <c r="J36" s="124">
        <f>Z36/100*G36</f>
        <v>0.126</v>
      </c>
      <c r="K36" s="124">
        <f>Z36/100*H36</f>
        <v>0.16799999999999998</v>
      </c>
      <c r="L36" s="124">
        <f>AA36/100*F36</f>
        <v>0.94499999999999995</v>
      </c>
      <c r="M36" s="124">
        <f>AA36/100*G36</f>
        <v>0.94499999999999995</v>
      </c>
      <c r="N36" s="124">
        <f>AA36/100*H36</f>
        <v>1.26</v>
      </c>
      <c r="O36" s="124">
        <f>AB36/100*F36</f>
        <v>0.13500000000000001</v>
      </c>
      <c r="P36" s="124">
        <f>AB36/100*G36</f>
        <v>0.13500000000000001</v>
      </c>
      <c r="Q36" s="124">
        <f>AB36/100*H36</f>
        <v>0.18</v>
      </c>
      <c r="R36" s="116">
        <f>AC36/100*F36</f>
        <v>9.5400000000000009</v>
      </c>
      <c r="S36" s="116">
        <f>AC36/100*G36</f>
        <v>9.5400000000000009</v>
      </c>
      <c r="T36" s="116">
        <f>AC36/100*H36</f>
        <v>12.72</v>
      </c>
      <c r="U36" s="29" t="s">
        <v>78</v>
      </c>
      <c r="V36" s="17">
        <v>0</v>
      </c>
      <c r="W36" s="19">
        <v>0</v>
      </c>
      <c r="X36" s="19">
        <v>1</v>
      </c>
      <c r="Z36" s="115">
        <v>2.8</v>
      </c>
      <c r="AA36" s="115">
        <v>21</v>
      </c>
      <c r="AB36" s="115">
        <v>3</v>
      </c>
      <c r="AC36" s="116">
        <v>212</v>
      </c>
    </row>
    <row r="37" spans="1:29" ht="59.25" customHeight="1" x14ac:dyDescent="0.25">
      <c r="A37" s="24"/>
      <c r="B37" s="13" t="s">
        <v>62</v>
      </c>
      <c r="C37" s="14">
        <f t="shared" si="1"/>
        <v>1</v>
      </c>
      <c r="D37" s="15">
        <f t="shared" si="2"/>
        <v>1</v>
      </c>
      <c r="E37" s="15">
        <f t="shared" si="3"/>
        <v>1.333333333333333</v>
      </c>
      <c r="F37" s="15">
        <v>1</v>
      </c>
      <c r="G37" s="15">
        <v>1</v>
      </c>
      <c r="H37" s="15">
        <f t="shared" ref="H37" si="12">G37/0.75</f>
        <v>1.3333333333333333</v>
      </c>
      <c r="I37" s="124">
        <f>Z37/100*F37</f>
        <v>4.8000000000000001E-2</v>
      </c>
      <c r="J37" s="124">
        <f>Z37/100*G37</f>
        <v>4.8000000000000001E-2</v>
      </c>
      <c r="K37" s="124">
        <f>Z37/100*H37</f>
        <v>6.4000000000000001E-2</v>
      </c>
      <c r="L37" s="124">
        <f>AA37/100*F37</f>
        <v>0</v>
      </c>
      <c r="M37" s="124">
        <f>AA37/100*G37</f>
        <v>0</v>
      </c>
      <c r="N37" s="124">
        <f>AA37/100*H37</f>
        <v>0</v>
      </c>
      <c r="O37" s="124">
        <f>AB37/100*F37</f>
        <v>0.20100000000000001</v>
      </c>
      <c r="P37" s="124">
        <f>AB37/100*G37</f>
        <v>0.20100000000000001</v>
      </c>
      <c r="Q37" s="124">
        <f>AB37/100*H37</f>
        <v>0.26800000000000002</v>
      </c>
      <c r="R37" s="116">
        <f>AC37/100*F37</f>
        <v>0.99</v>
      </c>
      <c r="S37" s="116">
        <f>AC37/100*G37</f>
        <v>0.99</v>
      </c>
      <c r="T37" s="116">
        <f>AC37/100*H37</f>
        <v>1.3199999999999998</v>
      </c>
      <c r="U37" s="29" t="s">
        <v>63</v>
      </c>
      <c r="V37" s="17">
        <v>0</v>
      </c>
      <c r="W37" s="19">
        <v>0</v>
      </c>
      <c r="X37" s="114"/>
      <c r="Z37" s="115">
        <v>4.8</v>
      </c>
      <c r="AA37" s="115">
        <v>0</v>
      </c>
      <c r="AB37" s="115">
        <v>20.100000000000001</v>
      </c>
      <c r="AC37" s="116">
        <v>99</v>
      </c>
    </row>
    <row r="38" spans="1:29" ht="30.75" customHeight="1" x14ac:dyDescent="0.25">
      <c r="A38" s="25"/>
      <c r="B38" s="69" t="s">
        <v>39</v>
      </c>
      <c r="C38" s="91" t="s">
        <v>69</v>
      </c>
      <c r="D38" s="92"/>
      <c r="E38" s="93"/>
      <c r="F38" s="20">
        <f>F31*(100-W38)/100</f>
        <v>45.058149</v>
      </c>
      <c r="G38" s="20">
        <f>G31*(100-W38)/100</f>
        <v>45.058149</v>
      </c>
      <c r="H38" s="20">
        <f>H31*(100-W38)/100</f>
        <v>60.077531999999991</v>
      </c>
      <c r="I38" s="98">
        <f>SUM(I14:I37)</f>
        <v>1.3640000000000003</v>
      </c>
      <c r="J38" s="98">
        <f t="shared" ref="J38:T38" si="13">SUM(J14:J37)</f>
        <v>1.3640000000000003</v>
      </c>
      <c r="K38" s="98">
        <f t="shared" si="13"/>
        <v>1.8186666666666664</v>
      </c>
      <c r="L38" s="98">
        <f t="shared" si="13"/>
        <v>3.3895</v>
      </c>
      <c r="M38" s="98">
        <f t="shared" si="13"/>
        <v>3.3895</v>
      </c>
      <c r="N38" s="98">
        <f t="shared" si="13"/>
        <v>4.5193333333333339</v>
      </c>
      <c r="O38" s="98">
        <f t="shared" si="13"/>
        <v>5.8539999999999992</v>
      </c>
      <c r="P38" s="98">
        <f t="shared" si="13"/>
        <v>5.8539999999999992</v>
      </c>
      <c r="Q38" s="98">
        <f t="shared" si="13"/>
        <v>7.8053333333333326</v>
      </c>
      <c r="R38" s="80">
        <f t="shared" si="13"/>
        <v>57.195</v>
      </c>
      <c r="S38" s="80">
        <f t="shared" si="13"/>
        <v>57.195</v>
      </c>
      <c r="T38" s="80">
        <f t="shared" si="13"/>
        <v>76.260000000000005</v>
      </c>
      <c r="U38" s="19"/>
      <c r="V38" s="19"/>
      <c r="W38" s="112">
        <v>10</v>
      </c>
      <c r="X38" s="114"/>
      <c r="Z38" s="115"/>
      <c r="AA38" s="115"/>
      <c r="AB38" s="115"/>
      <c r="AC38" s="116"/>
    </row>
    <row r="39" spans="1:29" x14ac:dyDescent="0.25">
      <c r="A39" s="35"/>
      <c r="B39" s="36"/>
      <c r="C39" s="94" t="s">
        <v>50</v>
      </c>
      <c r="D39" s="95"/>
      <c r="E39" s="96"/>
      <c r="F39" s="37">
        <f>SUM(F35:F37)*(100-W39)/100</f>
        <v>17.100000000000001</v>
      </c>
      <c r="G39" s="37">
        <f>SUM(G35:G37)*(100-W39)/100</f>
        <v>17.100000000000001</v>
      </c>
      <c r="H39" s="37">
        <f>SUM(H35:H37)*(100-W39)/100</f>
        <v>22.8</v>
      </c>
      <c r="I39" s="99"/>
      <c r="J39" s="99"/>
      <c r="K39" s="99"/>
      <c r="L39" s="99"/>
      <c r="M39" s="99"/>
      <c r="N39" s="99"/>
      <c r="O39" s="99"/>
      <c r="P39" s="99"/>
      <c r="Q39" s="99"/>
      <c r="R39" s="81"/>
      <c r="S39" s="81"/>
      <c r="T39" s="81"/>
      <c r="U39" s="19"/>
      <c r="V39" s="19"/>
      <c r="W39" s="113">
        <v>10</v>
      </c>
      <c r="X39" s="114"/>
      <c r="Z39" s="115"/>
      <c r="AA39" s="115"/>
      <c r="AB39" s="115"/>
      <c r="AC39" s="116"/>
    </row>
    <row r="40" spans="1:29" x14ac:dyDescent="0.25">
      <c r="A40" s="6"/>
      <c r="B40" s="7"/>
      <c r="C40" s="38"/>
      <c r="D40" s="38"/>
      <c r="E40" s="38"/>
      <c r="F40" s="42"/>
      <c r="G40" s="42"/>
      <c r="H40" s="42"/>
      <c r="I40" s="39"/>
      <c r="J40" s="39"/>
      <c r="K40" s="39"/>
      <c r="L40" s="39"/>
      <c r="M40" s="39"/>
      <c r="N40" s="39"/>
      <c r="O40" s="39"/>
      <c r="P40" s="39"/>
      <c r="Q40" s="39"/>
      <c r="R40" s="40"/>
      <c r="S40" s="40"/>
      <c r="T40" s="40"/>
      <c r="U40" s="41"/>
      <c r="V40" s="41"/>
      <c r="W40" s="41"/>
    </row>
    <row r="41" spans="1:29" x14ac:dyDescent="0.25">
      <c r="A41" s="6"/>
      <c r="B41" s="7"/>
      <c r="C41" s="9"/>
      <c r="D41" s="9"/>
      <c r="E41" s="9"/>
      <c r="F41" s="43"/>
      <c r="G41" s="43"/>
      <c r="H41" s="4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8"/>
    </row>
    <row r="42" spans="1:29" ht="17.25" customHeight="1" x14ac:dyDescent="0.25">
      <c r="A42" s="26"/>
      <c r="B42" s="89" t="s">
        <v>21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</row>
    <row r="43" spans="1:29" ht="46.5" customHeight="1" x14ac:dyDescent="0.25">
      <c r="A43" s="26"/>
      <c r="B43" s="97" t="s">
        <v>41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</row>
    <row r="44" spans="1:29" ht="31.5" customHeight="1" x14ac:dyDescent="0.25">
      <c r="A44" s="26"/>
      <c r="B44" s="97" t="s">
        <v>42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</row>
    <row r="45" spans="1:29" ht="46.5" customHeight="1" x14ac:dyDescent="0.25">
      <c r="A45" s="26"/>
      <c r="B45" s="97" t="s">
        <v>43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</row>
    <row r="46" spans="1:29" ht="15" customHeight="1" x14ac:dyDescent="0.25">
      <c r="A46" s="26"/>
      <c r="B46" s="22" t="s">
        <v>44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</row>
    <row r="47" spans="1:29" x14ac:dyDescent="0.25">
      <c r="A47" s="26"/>
      <c r="B47" s="2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25">
      <c r="A48" s="4"/>
      <c r="B48" s="89" t="s">
        <v>22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</row>
    <row r="49" spans="1:21" ht="16.5" customHeight="1" x14ac:dyDescent="0.25">
      <c r="A49" s="4"/>
      <c r="B49" s="4" t="s">
        <v>45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4"/>
      <c r="B50" s="4" t="s">
        <v>46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4"/>
      <c r="B51" s="4" t="s">
        <v>47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4"/>
      <c r="B52" s="4" t="s">
        <v>34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</row>
    <row r="54" spans="1:21" x14ac:dyDescent="0.25">
      <c r="A54" s="4"/>
      <c r="B54" s="89" t="s">
        <v>23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</row>
    <row r="55" spans="1:21" x14ac:dyDescent="0.25">
      <c r="A55" s="4"/>
      <c r="B55" s="4" t="s">
        <v>27</v>
      </c>
      <c r="C55" s="4"/>
      <c r="D55" s="71" t="s">
        <v>48</v>
      </c>
      <c r="E55" s="71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</row>
    <row r="56" spans="1:21" ht="18" customHeight="1" x14ac:dyDescent="0.25">
      <c r="A56" s="4"/>
      <c r="B56" s="4"/>
      <c r="C56" s="4"/>
      <c r="D56" s="71" t="s">
        <v>49</v>
      </c>
      <c r="E56" s="71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</row>
    <row r="57" spans="1:21" ht="18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</row>
    <row r="58" spans="1:21" ht="18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</row>
    <row r="59" spans="1:2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</row>
    <row r="60" spans="1:21" x14ac:dyDescent="0.25">
      <c r="A60" s="4"/>
      <c r="B60" s="90" t="s">
        <v>24</v>
      </c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</row>
    <row r="61" spans="1:21" x14ac:dyDescent="0.25">
      <c r="A61" s="4"/>
      <c r="B61" s="4" t="s">
        <v>26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5"/>
      <c r="N61" s="4"/>
      <c r="O61" s="4"/>
      <c r="P61" s="5"/>
      <c r="Q61" s="4"/>
      <c r="R61" s="4"/>
      <c r="S61" s="4"/>
      <c r="T61" s="4"/>
      <c r="U61" s="5"/>
    </row>
    <row r="62" spans="1:21" ht="1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21" ht="15" customHeight="1" x14ac:dyDescent="0.25">
      <c r="A63" s="1"/>
    </row>
    <row r="64" spans="1:21" x14ac:dyDescent="0.25">
      <c r="A64" s="1"/>
    </row>
    <row r="65" spans="1:1" ht="15" customHeight="1" x14ac:dyDescent="0.25">
      <c r="A65" s="1"/>
    </row>
    <row r="66" spans="1:1" x14ac:dyDescent="0.25">
      <c r="A66" s="1"/>
    </row>
    <row r="73" spans="1:1" ht="30" customHeight="1" x14ac:dyDescent="0.25"/>
  </sheetData>
  <mergeCells count="70">
    <mergeCell ref="X9:X12"/>
    <mergeCell ref="Z20:Z21"/>
    <mergeCell ref="AA20:AA21"/>
    <mergeCell ref="AB20:AB21"/>
    <mergeCell ref="AC20:AC21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42:U42"/>
    <mergeCell ref="B43:U43"/>
    <mergeCell ref="O11:Q11"/>
    <mergeCell ref="C9:H10"/>
    <mergeCell ref="I9:Q10"/>
    <mergeCell ref="R9:T11"/>
    <mergeCell ref="U9:U13"/>
    <mergeCell ref="C12:T12"/>
    <mergeCell ref="C11:E11"/>
    <mergeCell ref="F11:H11"/>
    <mergeCell ref="O38:O39"/>
    <mergeCell ref="P38:P39"/>
    <mergeCell ref="Q38:Q39"/>
    <mergeCell ref="V9:V12"/>
    <mergeCell ref="W9:W12"/>
    <mergeCell ref="B54:U54"/>
    <mergeCell ref="B60:U60"/>
    <mergeCell ref="B9:B13"/>
    <mergeCell ref="B48:U48"/>
    <mergeCell ref="C38:E38"/>
    <mergeCell ref="C39:E39"/>
    <mergeCell ref="B44:U44"/>
    <mergeCell ref="B45:U45"/>
    <mergeCell ref="I38:I39"/>
    <mergeCell ref="J38:J39"/>
    <mergeCell ref="K38:K39"/>
    <mergeCell ref="L38:L39"/>
    <mergeCell ref="M38:M39"/>
    <mergeCell ref="N38:N39"/>
    <mergeCell ref="R38:R39"/>
    <mergeCell ref="S38:S39"/>
    <mergeCell ref="T38:T39"/>
    <mergeCell ref="B16:E16"/>
    <mergeCell ref="B19:E19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U20:U21"/>
    <mergeCell ref="B35:E35"/>
    <mergeCell ref="B22:E22"/>
    <mergeCell ref="B29:E29"/>
    <mergeCell ref="B31:E31"/>
    <mergeCell ref="B32:H32"/>
  </mergeCells>
  <pageMargins left="0.25" right="0.25" top="0.75" bottom="0.75" header="0.3" footer="0.3"/>
  <pageSetup paperSize="9" orientation="landscape" r:id="rId1"/>
  <ignoredErrors>
    <ignoredError sqref="H19 H29 H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2022-10-19T14:13:32Z</dcterms:modified>
</cp:coreProperties>
</file>